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B672767A-607E-4C0E-8B0A-C94E6B8B268C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ở'!$A$2:$J$58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B19" i="1"/>
  <c r="B20" i="1"/>
  <c r="B21" i="1"/>
  <c r="B22" i="1"/>
  <c r="B23" i="1"/>
  <c r="B24" i="1"/>
  <c r="B25" i="1"/>
  <c r="B26" i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14" i="1"/>
  <c r="G57" i="1"/>
  <c r="I57" i="1"/>
  <c r="J57" i="1"/>
  <c r="G58" i="1"/>
  <c r="J58" i="1" l="1"/>
  <c r="I58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2" i="1"/>
  <c r="I42" i="1"/>
  <c r="J43" i="1"/>
  <c r="I43" i="1"/>
  <c r="J41" i="1"/>
  <c r="I41" i="1"/>
  <c r="J40" i="1"/>
  <c r="I40" i="1"/>
  <c r="J39" i="1"/>
  <c r="I39" i="1"/>
  <c r="J37" i="1"/>
  <c r="I37" i="1"/>
  <c r="J35" i="1"/>
  <c r="I35" i="1"/>
  <c r="J34" i="1"/>
  <c r="I34" i="1"/>
  <c r="J33" i="1"/>
  <c r="I33" i="1"/>
  <c r="J32" i="1"/>
  <c r="I32" i="1"/>
  <c r="J31" i="1"/>
  <c r="I31" i="1"/>
  <c r="J29" i="1"/>
  <c r="I29" i="1"/>
  <c r="J27" i="1"/>
  <c r="I27" i="1"/>
  <c r="J26" i="1"/>
  <c r="I26" i="1"/>
  <c r="J25" i="1"/>
  <c r="I25" i="1"/>
  <c r="J24" i="1"/>
  <c r="I24" i="1"/>
  <c r="J22" i="1"/>
  <c r="I22" i="1"/>
  <c r="J20" i="1"/>
  <c r="I20" i="1"/>
  <c r="J18" i="1"/>
  <c r="I18" i="1"/>
  <c r="J16" i="1"/>
  <c r="I16" i="1"/>
  <c r="J15" i="1"/>
  <c r="I15" i="1"/>
  <c r="J14" i="1"/>
  <c r="I14" i="1"/>
  <c r="J13" i="1"/>
  <c r="I13" i="1"/>
  <c r="J11" i="1"/>
  <c r="I11" i="1"/>
  <c r="J9" i="1"/>
  <c r="I9" i="1"/>
  <c r="J7" i="1"/>
  <c r="I7" i="1"/>
  <c r="J5" i="1"/>
  <c r="I5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3" i="1"/>
  <c r="G41" i="1"/>
  <c r="G40" i="1"/>
  <c r="G39" i="1"/>
  <c r="G37" i="1"/>
  <c r="G35" i="1"/>
  <c r="G34" i="1"/>
  <c r="G33" i="1"/>
  <c r="G32" i="1"/>
  <c r="G31" i="1"/>
  <c r="G29" i="1"/>
  <c r="G27" i="1"/>
  <c r="G26" i="1"/>
  <c r="G25" i="1"/>
  <c r="G24" i="1"/>
  <c r="G22" i="1"/>
  <c r="G20" i="1"/>
  <c r="G18" i="1"/>
  <c r="G16" i="1"/>
  <c r="G15" i="1"/>
  <c r="G14" i="1"/>
  <c r="G13" i="1"/>
  <c r="G11" i="1"/>
  <c r="G9" i="1"/>
  <c r="G7" i="1"/>
  <c r="G5" i="1"/>
</calcChain>
</file>

<file path=xl/sharedStrings.xml><?xml version="1.0" encoding="utf-8"?>
<sst xmlns="http://schemas.openxmlformats.org/spreadsheetml/2006/main" count="192" uniqueCount="146">
  <si>
    <t>STT</t>
  </si>
  <si>
    <t>Tên đường</t>
  </si>
  <si>
    <t>Đoạn đường</t>
  </si>
  <si>
    <t>Đường Quốc lộ 14</t>
  </si>
  <si>
    <t>Toàn tuyến</t>
  </si>
  <si>
    <t>Đường số 5</t>
  </si>
  <si>
    <t>Đường nhựa ấp 2</t>
  </si>
  <si>
    <t>Đường ĐT 756</t>
  </si>
  <si>
    <t>Giáp ranh xã Tân Quan</t>
  </si>
  <si>
    <t>Đường ĐT 756C</t>
  </si>
  <si>
    <t>Đường ĐT 756B</t>
  </si>
  <si>
    <t>Hệ số điều chỉnh đất ở</t>
  </si>
  <si>
    <t>Đường ĐH 01</t>
  </si>
  <si>
    <t>Ranh giới xã Nha Bích</t>
  </si>
  <si>
    <t>Đường số 27</t>
  </si>
  <si>
    <t>Xã Nha Bích</t>
  </si>
  <si>
    <t>Cầu lò gạch</t>
  </si>
  <si>
    <t xml:space="preserve">Phía Đông Nam: Đường vào Nông trường cao su Nha Bích </t>
  </si>
  <si>
    <t>Phía Tây Bắc: Đường Bê tông (thửa đất số 07, tờ bản đồ số 100)</t>
  </si>
  <si>
    <t xml:space="preserve">Phía Đông Nam: đường vào Nông trường cao su Nha Bích </t>
  </si>
  <si>
    <t xml:space="preserve">Phía Nam: Đường nhựa (thửa đất số 211, tờ bản đồ số 96 ) </t>
  </si>
  <si>
    <t>Phía Bắc: Đường bê tông (thửa đất số 57, tờ bản đồ số 100)</t>
  </si>
  <si>
    <t xml:space="preserve">Phía Nam: Đường nhựa (thửa đất số 211, tờ bản đồ số 96) </t>
  </si>
  <si>
    <t xml:space="preserve">Phía Bắc: Ngã ba đường bê tông (thửa đất số 187, tờ bản đồ số 74) </t>
  </si>
  <si>
    <t>Phía Bắc: Đường bê tông 
(thửa đất số 57, tờ bản đồ số 100)</t>
  </si>
  <si>
    <t>Phía Nam: đến Ngã ba 
Đường ĐH 10</t>
  </si>
  <si>
    <t xml:space="preserve">Phía Bắc: Ngã đường bê tông (thửa đất số 187, tờ bản đồ số 74) </t>
  </si>
  <si>
    <t>Ngã tư (thửa đất số 311, tờ bản đồ số 74)</t>
  </si>
  <si>
    <t>Phía Nam: đến Ngã ba Đường ĐH 10</t>
  </si>
  <si>
    <t>Ngã tư (thửa đất số 428, tờ bản đồ số 74)</t>
  </si>
  <si>
    <t>Ngã tư khu vực tập thể đội sản xuất Nông trường Nha Bích (thửa đất số 370, tờ bản đồ số 19)</t>
  </si>
  <si>
    <t>Giáp ranh Phường Đồng Xoài (Cầu Nha Bích)</t>
  </si>
  <si>
    <t>Giáp ranh phường Chơn Thành (Cầu Suối Ngang)</t>
  </si>
  <si>
    <t xml:space="preserve">Phía Tây: Ngã ba đường bê tông (thửa đất số 78, tờ bản đồ số 102) </t>
  </si>
  <si>
    <t>Phía Đông: Hết ranh đất nhà văn hóa ấp 2 (thửa đất số 89, tờ bản đồ số 102)</t>
  </si>
  <si>
    <t>Đến ranh đất cây xăng số 25 Bình Phước</t>
  </si>
  <si>
    <t xml:space="preserve">Phía Tây Bắc: Hết ranh thửa đất số 25, tờ bản đồ số 96 (Trạm xăng dầu Mai Linh) </t>
  </si>
  <si>
    <t>Phía Đông Nam: Suối Cạn (thửa đất số 39, tờ bản đồ số 96)</t>
  </si>
  <si>
    <t>Giáp ranh cầu Lò Gạch</t>
  </si>
  <si>
    <t>Giáp ranh cầu lò gạch</t>
  </si>
  <si>
    <t>Hết tuyến (thửa đất số 77, tờ bản đồ số 62)</t>
  </si>
  <si>
    <t>Hết thửa đất số 1879, tờ bản đồ số 58 (Khu dân cư Bình Minh) (ngã ba đường nhựa)</t>
  </si>
  <si>
    <t>Cuối thửa đất số 1879, tờ bản đồ số 58 (Khu dân cư Bình Minh) (ngã ba đường nhựa)</t>
  </si>
  <si>
    <t>Ranh giới xã Tân Quan</t>
  </si>
  <si>
    <t>Tiếp giáp đường Quốc lộ 14</t>
  </si>
  <si>
    <t xml:space="preserve">Phía Tây: Cổng Trường THCS Minh Lập (thửa đất số 64, tờ bản đồ số 72) </t>
  </si>
  <si>
    <t>Phía Đông: Hết ranh thửa đất số 68, tờ bản đồ số 72)</t>
  </si>
  <si>
    <t>Ngã tư (thửa đất số 08, tờ bản đồ số 72)</t>
  </si>
  <si>
    <t>Ngã ba Suối Nghiên (đường ĐT 756 và đường ĐT 756C)</t>
  </si>
  <si>
    <t>Ranh giới xã Tân Hưng</t>
  </si>
  <si>
    <t>Ngã ba giao đường ĐT 756 và đường ĐT 756C</t>
  </si>
  <si>
    <t>Ranh giới xã Phước An, tỉnh Đồng Nai</t>
  </si>
  <si>
    <t>Đường huyện lộ ĐH 13</t>
  </si>
  <si>
    <t>Hết tuyến (thửa đất số 38, tờ bản đồ số 28)</t>
  </si>
  <si>
    <t xml:space="preserve">Phía Tây: Đường bê tông (thửa đất số 25, tờ bản đồ số 21) </t>
  </si>
  <si>
    <t>Phía Đông: Đường bê tông (thửa đất số 24, tờ bản đồ số 21)</t>
  </si>
  <si>
    <t>Đường liên xã Nha Bích -Tân Quan</t>
  </si>
  <si>
    <t>Đường Quốc lộ 14 (Giáp ranh đất nhà ông Nguyễn Xuân Thành)</t>
  </si>
  <si>
    <t>Đường ĐH 09 (Đường Nha Bích - Tân Quan) (Đường ấp 1 - Tân Quan )</t>
  </si>
  <si>
    <t>Đường Quốc lộ 14 (Giáp ranh đất nhà ông Trần Văn Minh)</t>
  </si>
  <si>
    <t>Hết thửa đất số 256, tờ bản đồ số 9</t>
  </si>
  <si>
    <t xml:space="preserve">Đường ĐH 10 </t>
  </si>
  <si>
    <t>Giáp ranh Ấp Minh Lập 3 (Từ ranh đất nhà ông Nguyễn Văn Đông)</t>
  </si>
  <si>
    <t xml:space="preserve"> (Đường huyện lộ ĐH13)</t>
  </si>
  <si>
    <t>Đường Quốc lộ 14 (Giáp ranh nhà hàng Dũng Luyện)</t>
  </si>
  <si>
    <t>Hết đường nhựa: 
- Hết ranh đất nhà ông Nguyễn Xuân Hải (tổ 3) (thửa đất số 55, tờ bản đồ số 16) 
- Hết ranh đất nhà ông Trần Hữu Đài (tổ 2) (thửa đất số 21, tờ bản đồ số 16)</t>
  </si>
  <si>
    <t>Đường ĐH 10</t>
  </si>
  <si>
    <t>đến ấp Minh Thắng 7</t>
  </si>
  <si>
    <t>Đường số 12 (Đi qua tổ 8, tổ 10, tổ 11 - Ấp Minh Lập 3)</t>
  </si>
  <si>
    <t>Đầu thửa đất số 74, tờ bản đồ số 73 (Tiếp giáp đường ĐH 10)</t>
  </si>
  <si>
    <t>Cuối thửa đất số 130, tờ bản đồ số 75 (Tiếp giáp đường ĐH 10)</t>
  </si>
  <si>
    <t>Cuối thửa đất số 52, tờ bản đồ số 55</t>
  </si>
  <si>
    <t>Đường giao thông kết hợp du lịch hồ thủy lợi Phước Hòa</t>
  </si>
  <si>
    <t>Tiếp giáp đường Quốc lộ 14 (Từ thửa đất số 4444, tờ bản đồ số 80)</t>
  </si>
  <si>
    <t>Đến hết thửa đất số 62, tờ bản đồ số 79</t>
  </si>
  <si>
    <t>Đường giao thông kết hợp du lịch hồ thủy+E51:G58 lợi Phước Hòa</t>
  </si>
  <si>
    <t>Tiếp giáp đường Quốc lộ 14 (Từ thửa đất số 157, tờ bản đồ số 55)</t>
  </si>
  <si>
    <t>Đến hết thửa đất số 123, tờ bản đồ số 55</t>
  </si>
  <si>
    <t xml:space="preserve">Đường DH 08 </t>
  </si>
  <si>
    <t>Hết ranh khu tái định cư 10 ha</t>
  </si>
  <si>
    <t>Đường DH 08</t>
  </si>
  <si>
    <t>Giáp ranh phường Minh Thành</t>
  </si>
  <si>
    <t>Đường số 01</t>
  </si>
  <si>
    <t>HLLG đường Quốc lộ 14</t>
  </si>
  <si>
    <t>Thửa đất số 746, tờ bản đồ số 107</t>
  </si>
  <si>
    <t>Đường số 15</t>
  </si>
  <si>
    <t>Thửa đất số 223, tờ bản đồ số 96 - đấu nối với đường huyện lộ ĐH 13</t>
  </si>
  <si>
    <t>HLLG đường ĐT 756B</t>
  </si>
  <si>
    <t>Từ thửa đất số 922, tờ bản đồ số 62</t>
  </si>
  <si>
    <t>Đến hết thửa đất số 858, tờ bản đồ số 62</t>
  </si>
  <si>
    <t>Đường số 40</t>
  </si>
  <si>
    <t>Đến hết thửa đất số 251, tờ bản đồ số 62</t>
  </si>
  <si>
    <t>Các đường còn lại</t>
  </si>
  <si>
    <r>
      <t>Giá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đất nhà nước</t>
    </r>
  </si>
  <si>
    <t>Điểm đầu</t>
  </si>
  <si>
    <t>Điểm cuối</t>
  </si>
  <si>
    <t>Giá đề xuất đất ở</t>
  </si>
  <si>
    <t>Giá đề xuất đất thương mại dịch vụ</t>
  </si>
  <si>
    <t>Giá đề xuất đất SXKD</t>
  </si>
  <si>
    <t>CTVII1</t>
  </si>
  <si>
    <t>CTVII2</t>
  </si>
  <si>
    <t>CTVII4</t>
  </si>
  <si>
    <t>CTVII5</t>
  </si>
  <si>
    <t>CTVII6</t>
  </si>
  <si>
    <t>CTVII7</t>
  </si>
  <si>
    <t>CTVII8</t>
  </si>
  <si>
    <t>CTVII9</t>
  </si>
  <si>
    <t>CTVII10</t>
  </si>
  <si>
    <t>Đường nhựa, đường bê tông nông thôn còn lại chưa quy định cụ thể ở trên</t>
  </si>
  <si>
    <t>CTVII3, CTVIII1</t>
  </si>
  <si>
    <t>CTVIII2</t>
  </si>
  <si>
    <t>CTVIII3</t>
  </si>
  <si>
    <t>CTVIII4</t>
  </si>
  <si>
    <t>CTVIII5</t>
  </si>
  <si>
    <t>CTVIII6</t>
  </si>
  <si>
    <t>CTVIII7</t>
  </si>
  <si>
    <t>CTVIII8</t>
  </si>
  <si>
    <t>CTVIII9</t>
  </si>
  <si>
    <t>CTVIII10</t>
  </si>
  <si>
    <t>CTVIII12</t>
  </si>
  <si>
    <t>CTVIII13</t>
  </si>
  <si>
    <t>CTVIII14</t>
  </si>
  <si>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</si>
  <si>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</si>
  <si>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</si>
  <si>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</si>
  <si>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</si>
  <si>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</si>
  <si>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</si>
  <si>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</si>
  <si>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/t>
  </si>
  <si>
    <t>CTVI8</t>
  </si>
  <si>
    <t>CTVI9</t>
  </si>
  <si>
    <t>CTVI10</t>
  </si>
  <si>
    <t>CTVI11</t>
  </si>
  <si>
    <t>CTVI12</t>
  </si>
  <si>
    <t>CTVI13</t>
  </si>
  <si>
    <t>CTVI14</t>
  </si>
  <si>
    <t>CTVI15</t>
  </si>
  <si>
    <t>CTVII1, CTVIII17,CTVI16</t>
  </si>
  <si>
    <t>CTVII12, CTVIII18, CTVI17</t>
  </si>
  <si>
    <t>CTVIII11</t>
  </si>
  <si>
    <t xml:space="preserve">Đường ĐT756 </t>
  </si>
  <si>
    <t>Ngã ba đường bê tông đầu ranh thửa đất số 1087 tờ bản đồ số 5</t>
  </si>
  <si>
    <t>Từ thửa đất số 483, tờ bản đồ số 62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</si>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</sst>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3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M58"/>
  <sheetViews>
    <sheetView tabSelected="1" zoomScale="85" zoomScaleNormal="85" workbookViewId="0">
      <selection sqref="A1:M1"/>
    </sheetView>
  </sheetViews>
  <sheetFormatPr defaultRowHeight="15.75" x14ac:dyDescent="0.25"/>
  <cols>
    <col min="1" max="1" width="9.140625" style="12"/>
    <col min="2" max="2" width="9.5703125" style="16" bestFit="1" customWidth="1"/>
    <col min="3" max="3" width="49.42578125" style="13" customWidth="1"/>
    <col min="4" max="4" width="28.42578125" style="13" customWidth="1"/>
    <col min="5" max="5" width="31" style="13" customWidth="1"/>
    <col min="6" max="6" width="21.28515625" style="8" customWidth="1"/>
    <col min="7" max="7" width="12.85546875" style="14" customWidth="1"/>
    <col min="8" max="8" width="19.85546875" style="19" customWidth="1"/>
    <col min="9" max="9" width="13.7109375" style="19" customWidth="1"/>
    <col min="10" max="10" width="12.85546875" style="19" customWidth="1"/>
    <col min="11" max="16384" width="9.140625" style="12"/>
  </cols>
  <sheetData>
    <row r="1" spans="1:13" ht="18.75" x14ac:dyDescent="0.25">
      <c r="A1" s="40" t="s">
        <v>145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41.25" customHeight="1" x14ac:dyDescent="0.25">
      <c r="B2" s="34" t="s">
        <v>0</v>
      </c>
      <c r="C2" s="34" t="s">
        <v>1</v>
      </c>
      <c r="D2" s="32" t="s">
        <v>2</v>
      </c>
      <c r="E2" s="33"/>
      <c r="F2" s="36" t="s">
        <v>93</v>
      </c>
      <c r="G2" s="38" t="s">
        <v>11</v>
      </c>
      <c r="H2" s="36" t="s">
        <v>96</v>
      </c>
      <c r="I2" s="36" t="s">
        <v>97</v>
      </c>
      <c r="J2" s="36" t="s">
        <v>98</v>
      </c>
    </row>
    <row r="3" spans="1:13" ht="15" customHeight="1" x14ac:dyDescent="0.25">
      <c r="B3" s="35"/>
      <c r="C3" s="35"/>
      <c r="D3" s="1" t="s">
        <v>94</v>
      </c>
      <c r="E3" s="11" t="s">
        <v>95</v>
      </c>
      <c r="F3" s="37"/>
      <c r="G3" s="39"/>
      <c r="H3" s="37"/>
      <c r="I3" s="37"/>
      <c r="J3" s="37"/>
    </row>
    <row r="4" spans="1:13" x14ac:dyDescent="0.25">
      <c r="B4" s="1"/>
      <c r="C4" s="4" t="s">
        <v>15</v>
      </c>
      <c r="D4" s="4"/>
      <c r="E4" s="4"/>
      <c r="F4" s="7"/>
      <c r="G4" s="6"/>
      <c r="H4" s="7"/>
      <c r="I4" s="8"/>
      <c r="J4" s="8"/>
    </row>
    <row r="5" spans="1:13" ht="31.5" x14ac:dyDescent="0.25">
      <c r="A5" s="2" t="s">
        <v>99</v>
      </c>
      <c r="B5" s="2">
        <v>1</v>
      </c>
      <c r="C5" s="29" t="s">
        <v>3</v>
      </c>
      <c r="D5" s="29" t="s">
        <v>16</v>
      </c>
      <c r="E5" s="3" t="s">
        <v>17</v>
      </c>
      <c r="F5" s="31">
        <v>3400</v>
      </c>
      <c r="G5" s="27">
        <f t="shared" ref="G5:G20" si="0">H5/F5</f>
        <v>1</v>
      </c>
      <c r="H5" s="31">
        <v>3400</v>
      </c>
      <c r="I5" s="23">
        <f t="shared" ref="I5:I34" si="1">H5*80%</f>
        <v>2720</v>
      </c>
      <c r="J5" s="23">
        <f t="shared" ref="J5:J34" si="2">H5*70%</f>
        <v>2380</v>
      </c>
    </row>
    <row r="6" spans="1:13" ht="47.25" x14ac:dyDescent="0.25">
      <c r="A6" s="2"/>
      <c r="B6" s="2">
        <v>2</v>
      </c>
      <c r="C6" s="29"/>
      <c r="D6" s="29"/>
      <c r="E6" s="3" t="s">
        <v>18</v>
      </c>
      <c r="F6" s="31"/>
      <c r="G6" s="28"/>
      <c r="H6" s="31"/>
      <c r="I6" s="24"/>
      <c r="J6" s="24"/>
    </row>
    <row r="7" spans="1:13" ht="31.5" x14ac:dyDescent="0.25">
      <c r="A7" s="2" t="s">
        <v>100</v>
      </c>
      <c r="B7" s="2">
        <v>3</v>
      </c>
      <c r="C7" s="29" t="s">
        <v>3</v>
      </c>
      <c r="D7" s="3" t="s">
        <v>19</v>
      </c>
      <c r="E7" s="3" t="s">
        <v>20</v>
      </c>
      <c r="F7" s="30">
        <v>4000</v>
      </c>
      <c r="G7" s="27">
        <f t="shared" si="0"/>
        <v>1</v>
      </c>
      <c r="H7" s="30">
        <v>4000</v>
      </c>
      <c r="I7" s="23">
        <f t="shared" si="1"/>
        <v>3200</v>
      </c>
      <c r="J7" s="23">
        <f t="shared" si="2"/>
        <v>2800</v>
      </c>
    </row>
    <row r="8" spans="1:13" ht="47.25" x14ac:dyDescent="0.25">
      <c r="A8" s="2"/>
      <c r="B8" s="2">
        <v>4</v>
      </c>
      <c r="C8" s="29"/>
      <c r="D8" s="3" t="s">
        <v>18</v>
      </c>
      <c r="E8" s="3" t="s">
        <v>21</v>
      </c>
      <c r="F8" s="30"/>
      <c r="G8" s="28"/>
      <c r="H8" s="30"/>
      <c r="I8" s="24"/>
      <c r="J8" s="24"/>
    </row>
    <row r="9" spans="1:13" ht="47.25" x14ac:dyDescent="0.25">
      <c r="A9" s="2" t="s">
        <v>109</v>
      </c>
      <c r="B9" s="2">
        <v>5</v>
      </c>
      <c r="C9" s="21" t="s">
        <v>3</v>
      </c>
      <c r="D9" s="3" t="s">
        <v>22</v>
      </c>
      <c r="E9" s="3" t="s">
        <v>23</v>
      </c>
      <c r="F9" s="25">
        <v>3800</v>
      </c>
      <c r="G9" s="27">
        <f t="shared" si="0"/>
        <v>1</v>
      </c>
      <c r="H9" s="25">
        <v>3800</v>
      </c>
      <c r="I9" s="23">
        <f t="shared" si="1"/>
        <v>3040</v>
      </c>
      <c r="J9" s="23">
        <f t="shared" si="2"/>
        <v>2660</v>
      </c>
    </row>
    <row r="10" spans="1:13" ht="47.25" x14ac:dyDescent="0.25">
      <c r="B10" s="2">
        <v>6</v>
      </c>
      <c r="C10" s="22"/>
      <c r="D10" s="3" t="s">
        <v>24</v>
      </c>
      <c r="E10" s="3" t="s">
        <v>25</v>
      </c>
      <c r="F10" s="26"/>
      <c r="G10" s="28"/>
      <c r="H10" s="26"/>
      <c r="I10" s="24"/>
      <c r="J10" s="24"/>
    </row>
    <row r="11" spans="1:13" ht="47.25" x14ac:dyDescent="0.25">
      <c r="A11" s="17" t="s">
        <v>110</v>
      </c>
      <c r="B11" s="2">
        <v>7</v>
      </c>
      <c r="C11" s="29" t="s">
        <v>3</v>
      </c>
      <c r="D11" s="3" t="s">
        <v>26</v>
      </c>
      <c r="E11" s="29" t="s">
        <v>27</v>
      </c>
      <c r="F11" s="30">
        <v>4500</v>
      </c>
      <c r="G11" s="27">
        <f t="shared" si="0"/>
        <v>1</v>
      </c>
      <c r="H11" s="30">
        <v>4500</v>
      </c>
      <c r="I11" s="23">
        <f t="shared" si="1"/>
        <v>3600</v>
      </c>
      <c r="J11" s="23">
        <f t="shared" si="2"/>
        <v>3150</v>
      </c>
    </row>
    <row r="12" spans="1:13" ht="31.5" x14ac:dyDescent="0.25">
      <c r="B12" s="2">
        <v>8</v>
      </c>
      <c r="C12" s="29"/>
      <c r="D12" s="3" t="s">
        <v>28</v>
      </c>
      <c r="E12" s="29"/>
      <c r="F12" s="30"/>
      <c r="G12" s="28"/>
      <c r="H12" s="30"/>
      <c r="I12" s="24"/>
      <c r="J12" s="24"/>
    </row>
    <row r="13" spans="1:13" ht="31.5" x14ac:dyDescent="0.25">
      <c r="A13" s="17" t="s">
        <v>111</v>
      </c>
      <c r="B13" s="2">
        <v>9</v>
      </c>
      <c r="C13" s="3" t="s">
        <v>3</v>
      </c>
      <c r="D13" s="3" t="s">
        <v>27</v>
      </c>
      <c r="E13" s="3" t="s">
        <v>29</v>
      </c>
      <c r="F13" s="5">
        <v>6000</v>
      </c>
      <c r="G13" s="6">
        <f t="shared" si="0"/>
        <v>1</v>
      </c>
      <c r="H13" s="5">
        <v>6000</v>
      </c>
      <c r="I13" s="8">
        <f t="shared" si="1"/>
        <v>4800</v>
      </c>
      <c r="J13" s="8">
        <f t="shared" si="2"/>
        <v>4200</v>
      </c>
    </row>
    <row r="14" spans="1:13" ht="47.25" x14ac:dyDescent="0.25">
      <c r="A14" s="17" t="s">
        <v>112</v>
      </c>
      <c r="B14" s="2">
        <f>B13+1</f>
        <v>10</v>
      </c>
      <c r="C14" s="3" t="s">
        <v>3</v>
      </c>
      <c r="D14" s="3" t="s">
        <v>29</v>
      </c>
      <c r="E14" s="3" t="s">
        <v>30</v>
      </c>
      <c r="F14" s="5">
        <v>4300</v>
      </c>
      <c r="G14" s="6">
        <f t="shared" si="0"/>
        <v>1</v>
      </c>
      <c r="H14" s="5">
        <v>4300</v>
      </c>
      <c r="I14" s="8">
        <f t="shared" si="1"/>
        <v>3440</v>
      </c>
      <c r="J14" s="8">
        <f t="shared" si="2"/>
        <v>3010</v>
      </c>
    </row>
    <row r="15" spans="1:13" ht="63" x14ac:dyDescent="0.25">
      <c r="A15" s="17" t="s">
        <v>113</v>
      </c>
      <c r="B15" s="2">
        <f t="shared" ref="B15:B56" si="3">B14+1</f>
        <v>11</v>
      </c>
      <c r="C15" s="3" t="s">
        <v>3</v>
      </c>
      <c r="D15" s="3" t="s">
        <v>30</v>
      </c>
      <c r="E15" s="3" t="s">
        <v>31</v>
      </c>
      <c r="F15" s="5">
        <v>3600</v>
      </c>
      <c r="G15" s="6">
        <f t="shared" si="0"/>
        <v>1</v>
      </c>
      <c r="H15" s="5">
        <v>3600</v>
      </c>
      <c r="I15" s="8">
        <f t="shared" si="1"/>
        <v>2880</v>
      </c>
      <c r="J15" s="8">
        <f t="shared" si="2"/>
        <v>2520</v>
      </c>
    </row>
    <row r="16" spans="1:13" ht="47.25" x14ac:dyDescent="0.25">
      <c r="A16" s="17" t="s">
        <v>124</v>
      </c>
      <c r="B16" s="2">
        <f t="shared" si="3"/>
        <v>12</v>
      </c>
      <c r="C16" s="29" t="s">
        <v>3</v>
      </c>
      <c r="D16" s="29" t="s">
        <v>32</v>
      </c>
      <c r="E16" s="3" t="s">
        <v>33</v>
      </c>
      <c r="F16" s="30">
        <v>4200</v>
      </c>
      <c r="G16" s="27">
        <f t="shared" si="0"/>
        <v>1</v>
      </c>
      <c r="H16" s="30">
        <v>4200</v>
      </c>
      <c r="I16" s="23">
        <f t="shared" si="1"/>
        <v>3360</v>
      </c>
      <c r="J16" s="23">
        <f t="shared" si="2"/>
        <v>2940</v>
      </c>
    </row>
    <row r="17" spans="1:10" ht="47.25" x14ac:dyDescent="0.25">
      <c r="B17" s="2">
        <f t="shared" si="3"/>
        <v>13</v>
      </c>
      <c r="C17" s="29"/>
      <c r="D17" s="29"/>
      <c r="E17" s="3" t="s">
        <v>34</v>
      </c>
      <c r="F17" s="30"/>
      <c r="G17" s="28"/>
      <c r="H17" s="30"/>
      <c r="I17" s="24"/>
      <c r="J17" s="24"/>
    </row>
    <row r="18" spans="1:10" ht="47.25" x14ac:dyDescent="0.25">
      <c r="A18" s="17" t="s">
        <v>125</v>
      </c>
      <c r="B18" s="2">
        <f t="shared" si="3"/>
        <v>14</v>
      </c>
      <c r="C18" s="29" t="s">
        <v>3</v>
      </c>
      <c r="D18" s="3" t="s">
        <v>33</v>
      </c>
      <c r="E18" s="29" t="s">
        <v>35</v>
      </c>
      <c r="F18" s="30">
        <v>3600</v>
      </c>
      <c r="G18" s="27">
        <f t="shared" si="0"/>
        <v>1</v>
      </c>
      <c r="H18" s="30">
        <v>3600</v>
      </c>
      <c r="I18" s="23">
        <f t="shared" si="1"/>
        <v>2880</v>
      </c>
      <c r="J18" s="23">
        <f t="shared" si="2"/>
        <v>2520</v>
      </c>
    </row>
    <row r="19" spans="1:10" ht="47.25" x14ac:dyDescent="0.25">
      <c r="B19" s="2">
        <f t="shared" si="3"/>
        <v>15</v>
      </c>
      <c r="C19" s="29"/>
      <c r="D19" s="3" t="s">
        <v>34</v>
      </c>
      <c r="E19" s="29"/>
      <c r="F19" s="30"/>
      <c r="G19" s="28"/>
      <c r="H19" s="30"/>
      <c r="I19" s="24"/>
      <c r="J19" s="24"/>
    </row>
    <row r="20" spans="1:10" ht="47.25" x14ac:dyDescent="0.25">
      <c r="A20" s="17" t="s">
        <v>126</v>
      </c>
      <c r="B20" s="2">
        <f t="shared" si="3"/>
        <v>16</v>
      </c>
      <c r="C20" s="29" t="s">
        <v>3</v>
      </c>
      <c r="D20" s="29" t="s">
        <v>35</v>
      </c>
      <c r="E20" s="3" t="s">
        <v>36</v>
      </c>
      <c r="F20" s="30">
        <v>4200</v>
      </c>
      <c r="G20" s="27">
        <f t="shared" si="0"/>
        <v>1</v>
      </c>
      <c r="H20" s="30">
        <v>4200</v>
      </c>
      <c r="I20" s="23">
        <f t="shared" si="1"/>
        <v>3360</v>
      </c>
      <c r="J20" s="23">
        <f t="shared" si="2"/>
        <v>2940</v>
      </c>
    </row>
    <row r="21" spans="1:10" ht="31.5" x14ac:dyDescent="0.25">
      <c r="B21" s="2">
        <f t="shared" si="3"/>
        <v>17</v>
      </c>
      <c r="C21" s="29"/>
      <c r="D21" s="29"/>
      <c r="E21" s="3" t="s">
        <v>37</v>
      </c>
      <c r="F21" s="30"/>
      <c r="G21" s="28"/>
      <c r="H21" s="30"/>
      <c r="I21" s="24"/>
      <c r="J21" s="24"/>
    </row>
    <row r="22" spans="1:10" ht="47.25" x14ac:dyDescent="0.25">
      <c r="A22" s="17" t="s">
        <v>127</v>
      </c>
      <c r="B22" s="2">
        <f t="shared" si="3"/>
        <v>18</v>
      </c>
      <c r="C22" s="29" t="s">
        <v>3</v>
      </c>
      <c r="D22" s="3" t="s">
        <v>36</v>
      </c>
      <c r="E22" s="29" t="s">
        <v>38</v>
      </c>
      <c r="F22" s="30">
        <v>3600</v>
      </c>
      <c r="G22" s="27">
        <f t="shared" ref="G22:G58" si="4">H22/F22</f>
        <v>1</v>
      </c>
      <c r="H22" s="30">
        <v>3600</v>
      </c>
      <c r="I22" s="23">
        <f t="shared" si="1"/>
        <v>2880</v>
      </c>
      <c r="J22" s="23">
        <f t="shared" si="2"/>
        <v>2520</v>
      </c>
    </row>
    <row r="23" spans="1:10" ht="47.25" x14ac:dyDescent="0.25">
      <c r="B23" s="2">
        <f t="shared" si="3"/>
        <v>19</v>
      </c>
      <c r="C23" s="29"/>
      <c r="D23" s="3" t="s">
        <v>37</v>
      </c>
      <c r="E23" s="29"/>
      <c r="F23" s="30"/>
      <c r="G23" s="28"/>
      <c r="H23" s="30"/>
      <c r="I23" s="24"/>
      <c r="J23" s="24"/>
    </row>
    <row r="24" spans="1:10" ht="31.5" x14ac:dyDescent="0.25">
      <c r="A24" s="2" t="s">
        <v>101</v>
      </c>
      <c r="B24" s="2">
        <f t="shared" si="3"/>
        <v>20</v>
      </c>
      <c r="C24" s="3" t="s">
        <v>10</v>
      </c>
      <c r="D24" s="3" t="s">
        <v>39</v>
      </c>
      <c r="E24" s="3" t="s">
        <v>40</v>
      </c>
      <c r="F24" s="5">
        <v>1450</v>
      </c>
      <c r="G24" s="6">
        <f t="shared" si="4"/>
        <v>1</v>
      </c>
      <c r="H24" s="5">
        <v>1450</v>
      </c>
      <c r="I24" s="8">
        <f t="shared" si="1"/>
        <v>1160</v>
      </c>
      <c r="J24" s="8">
        <f t="shared" si="2"/>
        <v>1014.9999999999999</v>
      </c>
    </row>
    <row r="25" spans="1:10" ht="47.25" x14ac:dyDescent="0.25">
      <c r="A25" s="17" t="s">
        <v>128</v>
      </c>
      <c r="B25" s="2">
        <f t="shared" si="3"/>
        <v>21</v>
      </c>
      <c r="C25" s="3" t="s">
        <v>10</v>
      </c>
      <c r="D25" s="3" t="s">
        <v>3</v>
      </c>
      <c r="E25" s="3" t="s">
        <v>41</v>
      </c>
      <c r="F25" s="5">
        <v>2000</v>
      </c>
      <c r="G25" s="6">
        <f t="shared" si="4"/>
        <v>1</v>
      </c>
      <c r="H25" s="5">
        <v>2000</v>
      </c>
      <c r="I25" s="8">
        <f t="shared" si="1"/>
        <v>1600</v>
      </c>
      <c r="J25" s="8">
        <f t="shared" si="2"/>
        <v>1400</v>
      </c>
    </row>
    <row r="26" spans="1:10" ht="47.25" x14ac:dyDescent="0.25">
      <c r="A26" s="17" t="s">
        <v>129</v>
      </c>
      <c r="B26" s="2">
        <f t="shared" si="3"/>
        <v>22</v>
      </c>
      <c r="C26" s="3" t="s">
        <v>10</v>
      </c>
      <c r="D26" s="3" t="s">
        <v>42</v>
      </c>
      <c r="E26" s="3" t="s">
        <v>43</v>
      </c>
      <c r="F26" s="5">
        <v>1450</v>
      </c>
      <c r="G26" s="6">
        <f t="shared" si="4"/>
        <v>1</v>
      </c>
      <c r="H26" s="5">
        <v>1450</v>
      </c>
      <c r="I26" s="8">
        <f t="shared" si="1"/>
        <v>1160</v>
      </c>
      <c r="J26" s="8">
        <f t="shared" si="2"/>
        <v>1014.9999999999999</v>
      </c>
    </row>
    <row r="27" spans="1:10" ht="47.25" x14ac:dyDescent="0.25">
      <c r="A27" s="17" t="s">
        <v>114</v>
      </c>
      <c r="B27" s="2">
        <f t="shared" si="3"/>
        <v>23</v>
      </c>
      <c r="C27" s="29" t="s">
        <v>7</v>
      </c>
      <c r="D27" s="29" t="s">
        <v>44</v>
      </c>
      <c r="E27" s="3" t="s">
        <v>45</v>
      </c>
      <c r="F27" s="30">
        <v>3600</v>
      </c>
      <c r="G27" s="27">
        <f t="shared" si="4"/>
        <v>1</v>
      </c>
      <c r="H27" s="30">
        <v>3600</v>
      </c>
      <c r="I27" s="23">
        <f t="shared" si="1"/>
        <v>2880</v>
      </c>
      <c r="J27" s="23">
        <f t="shared" si="2"/>
        <v>2520</v>
      </c>
    </row>
    <row r="28" spans="1:10" ht="31.5" x14ac:dyDescent="0.25">
      <c r="B28" s="2">
        <f t="shared" si="3"/>
        <v>24</v>
      </c>
      <c r="C28" s="29"/>
      <c r="D28" s="29"/>
      <c r="E28" s="3" t="s">
        <v>46</v>
      </c>
      <c r="F28" s="30"/>
      <c r="G28" s="28"/>
      <c r="H28" s="30"/>
      <c r="I28" s="24"/>
      <c r="J28" s="24"/>
    </row>
    <row r="29" spans="1:10" ht="47.25" x14ac:dyDescent="0.25">
      <c r="A29" s="17" t="s">
        <v>115</v>
      </c>
      <c r="B29" s="2">
        <f t="shared" si="3"/>
        <v>25</v>
      </c>
      <c r="C29" s="29" t="s">
        <v>7</v>
      </c>
      <c r="D29" s="3" t="s">
        <v>45</v>
      </c>
      <c r="E29" s="29" t="s">
        <v>47</v>
      </c>
      <c r="F29" s="30">
        <v>2400</v>
      </c>
      <c r="G29" s="27">
        <f t="shared" si="4"/>
        <v>1</v>
      </c>
      <c r="H29" s="30">
        <v>2400</v>
      </c>
      <c r="I29" s="23">
        <f t="shared" si="1"/>
        <v>1920</v>
      </c>
      <c r="J29" s="23">
        <f t="shared" si="2"/>
        <v>1680</v>
      </c>
    </row>
    <row r="30" spans="1:10" ht="31.5" x14ac:dyDescent="0.25">
      <c r="B30" s="2">
        <f t="shared" si="3"/>
        <v>26</v>
      </c>
      <c r="C30" s="29"/>
      <c r="D30" s="3" t="s">
        <v>46</v>
      </c>
      <c r="E30" s="29"/>
      <c r="F30" s="30"/>
      <c r="G30" s="28"/>
      <c r="H30" s="30"/>
      <c r="I30" s="24"/>
      <c r="J30" s="24"/>
    </row>
    <row r="31" spans="1:10" ht="31.5" x14ac:dyDescent="0.25">
      <c r="A31" s="17" t="s">
        <v>116</v>
      </c>
      <c r="B31" s="2">
        <f t="shared" si="3"/>
        <v>27</v>
      </c>
      <c r="C31" s="3" t="s">
        <v>7</v>
      </c>
      <c r="D31" s="3" t="s">
        <v>47</v>
      </c>
      <c r="E31" s="3" t="s">
        <v>48</v>
      </c>
      <c r="F31" s="5">
        <v>1200</v>
      </c>
      <c r="G31" s="6">
        <f t="shared" si="4"/>
        <v>1</v>
      </c>
      <c r="H31" s="5">
        <v>1200</v>
      </c>
      <c r="I31" s="8">
        <f t="shared" si="1"/>
        <v>960</v>
      </c>
      <c r="J31" s="8">
        <f t="shared" si="2"/>
        <v>840</v>
      </c>
    </row>
    <row r="32" spans="1:10" ht="31.5" x14ac:dyDescent="0.25">
      <c r="A32" s="17" t="s">
        <v>117</v>
      </c>
      <c r="B32" s="2">
        <f t="shared" si="3"/>
        <v>28</v>
      </c>
      <c r="C32" s="3" t="s">
        <v>7</v>
      </c>
      <c r="D32" s="3" t="s">
        <v>48</v>
      </c>
      <c r="E32" s="3" t="s">
        <v>49</v>
      </c>
      <c r="F32" s="5">
        <v>900</v>
      </c>
      <c r="G32" s="6">
        <f t="shared" si="4"/>
        <v>1</v>
      </c>
      <c r="H32" s="5">
        <v>900</v>
      </c>
      <c r="I32" s="8">
        <f t="shared" si="1"/>
        <v>720</v>
      </c>
      <c r="J32" s="8">
        <f t="shared" si="2"/>
        <v>630</v>
      </c>
    </row>
    <row r="33" spans="1:10" ht="31.5" x14ac:dyDescent="0.25">
      <c r="A33" s="17" t="s">
        <v>118</v>
      </c>
      <c r="B33" s="2">
        <f t="shared" si="3"/>
        <v>29</v>
      </c>
      <c r="C33" s="3" t="s">
        <v>9</v>
      </c>
      <c r="D33" s="3" t="s">
        <v>50</v>
      </c>
      <c r="E33" s="3" t="s">
        <v>51</v>
      </c>
      <c r="F33" s="5">
        <v>900</v>
      </c>
      <c r="G33" s="6">
        <f t="shared" si="4"/>
        <v>1</v>
      </c>
      <c r="H33" s="5">
        <v>900</v>
      </c>
      <c r="I33" s="8">
        <f t="shared" si="1"/>
        <v>720</v>
      </c>
      <c r="J33" s="8">
        <f t="shared" si="2"/>
        <v>630</v>
      </c>
    </row>
    <row r="34" spans="1:10" ht="31.5" x14ac:dyDescent="0.25">
      <c r="A34" s="2" t="s">
        <v>102</v>
      </c>
      <c r="B34" s="2">
        <f t="shared" si="3"/>
        <v>30</v>
      </c>
      <c r="C34" s="3" t="s">
        <v>52</v>
      </c>
      <c r="D34" s="3" t="s">
        <v>13</v>
      </c>
      <c r="E34" s="3" t="s">
        <v>53</v>
      </c>
      <c r="F34" s="5">
        <v>1450</v>
      </c>
      <c r="G34" s="6">
        <f t="shared" si="4"/>
        <v>1</v>
      </c>
      <c r="H34" s="5">
        <v>1450</v>
      </c>
      <c r="I34" s="8">
        <f t="shared" si="1"/>
        <v>1160</v>
      </c>
      <c r="J34" s="8">
        <f t="shared" si="2"/>
        <v>1014.9999999999999</v>
      </c>
    </row>
    <row r="35" spans="1:10" ht="31.5" x14ac:dyDescent="0.25">
      <c r="A35" s="17" t="s">
        <v>130</v>
      </c>
      <c r="B35" s="2">
        <f t="shared" si="3"/>
        <v>31</v>
      </c>
      <c r="C35" s="21" t="s">
        <v>52</v>
      </c>
      <c r="D35" s="21" t="s">
        <v>3</v>
      </c>
      <c r="E35" s="3" t="s">
        <v>54</v>
      </c>
      <c r="F35" s="25">
        <v>2000</v>
      </c>
      <c r="G35" s="27">
        <f t="shared" si="4"/>
        <v>1</v>
      </c>
      <c r="H35" s="25">
        <v>2000</v>
      </c>
      <c r="I35" s="23">
        <f t="shared" ref="I35:I58" si="5">H35*80%</f>
        <v>1600</v>
      </c>
      <c r="J35" s="23">
        <f t="shared" ref="J35:J58" si="6">H35*70%</f>
        <v>1400</v>
      </c>
    </row>
    <row r="36" spans="1:10" ht="31.5" x14ac:dyDescent="0.25">
      <c r="B36" s="2">
        <f t="shared" si="3"/>
        <v>32</v>
      </c>
      <c r="C36" s="21"/>
      <c r="D36" s="21"/>
      <c r="E36" s="3" t="s">
        <v>55</v>
      </c>
      <c r="F36" s="25"/>
      <c r="G36" s="28"/>
      <c r="H36" s="25"/>
      <c r="I36" s="24"/>
      <c r="J36" s="24"/>
    </row>
    <row r="37" spans="1:10" ht="31.5" x14ac:dyDescent="0.25">
      <c r="A37" s="17" t="s">
        <v>131</v>
      </c>
      <c r="B37" s="2">
        <f t="shared" si="3"/>
        <v>33</v>
      </c>
      <c r="C37" s="21" t="s">
        <v>52</v>
      </c>
      <c r="D37" s="3" t="s">
        <v>54</v>
      </c>
      <c r="E37" s="3" t="s">
        <v>54</v>
      </c>
      <c r="F37" s="25">
        <v>1450</v>
      </c>
      <c r="G37" s="27">
        <f t="shared" si="4"/>
        <v>1</v>
      </c>
      <c r="H37" s="25">
        <v>1450</v>
      </c>
      <c r="I37" s="23">
        <f t="shared" si="5"/>
        <v>1160</v>
      </c>
      <c r="J37" s="23">
        <f t="shared" si="6"/>
        <v>1014.9999999999999</v>
      </c>
    </row>
    <row r="38" spans="1:10" ht="47.25" x14ac:dyDescent="0.25">
      <c r="B38" s="2">
        <f t="shared" si="3"/>
        <v>34</v>
      </c>
      <c r="C38" s="22"/>
      <c r="D38" s="3" t="s">
        <v>55</v>
      </c>
      <c r="E38" s="3" t="s">
        <v>55</v>
      </c>
      <c r="F38" s="26"/>
      <c r="G38" s="28"/>
      <c r="H38" s="26"/>
      <c r="I38" s="24"/>
      <c r="J38" s="24"/>
    </row>
    <row r="39" spans="1:10" ht="47.25" x14ac:dyDescent="0.25">
      <c r="A39" s="2" t="s">
        <v>103</v>
      </c>
      <c r="B39" s="2">
        <f t="shared" si="3"/>
        <v>35</v>
      </c>
      <c r="C39" s="3" t="s">
        <v>56</v>
      </c>
      <c r="D39" s="3" t="s">
        <v>57</v>
      </c>
      <c r="E39" s="3" t="s">
        <v>8</v>
      </c>
      <c r="F39" s="5">
        <v>750</v>
      </c>
      <c r="G39" s="6">
        <f t="shared" si="4"/>
        <v>1</v>
      </c>
      <c r="H39" s="5">
        <v>750</v>
      </c>
      <c r="I39" s="8">
        <f t="shared" si="5"/>
        <v>600</v>
      </c>
      <c r="J39" s="8">
        <f t="shared" si="6"/>
        <v>525</v>
      </c>
    </row>
    <row r="40" spans="1:10" ht="31.5" x14ac:dyDescent="0.25">
      <c r="A40" s="2" t="s">
        <v>104</v>
      </c>
      <c r="B40" s="2">
        <f t="shared" si="3"/>
        <v>36</v>
      </c>
      <c r="C40" s="3" t="s">
        <v>58</v>
      </c>
      <c r="D40" s="3" t="s">
        <v>59</v>
      </c>
      <c r="E40" s="3" t="s">
        <v>60</v>
      </c>
      <c r="F40" s="5">
        <v>700</v>
      </c>
      <c r="G40" s="6">
        <f t="shared" si="4"/>
        <v>1</v>
      </c>
      <c r="H40" s="5">
        <v>700</v>
      </c>
      <c r="I40" s="8">
        <f t="shared" si="5"/>
        <v>560</v>
      </c>
      <c r="J40" s="8">
        <f t="shared" si="6"/>
        <v>489.99999999999994</v>
      </c>
    </row>
    <row r="41" spans="1:10" ht="31.5" x14ac:dyDescent="0.25">
      <c r="A41" s="2" t="s">
        <v>105</v>
      </c>
      <c r="B41" s="2">
        <f t="shared" si="3"/>
        <v>37</v>
      </c>
      <c r="C41" s="3" t="s">
        <v>58</v>
      </c>
      <c r="D41" s="3" t="s">
        <v>60</v>
      </c>
      <c r="E41" s="3" t="s">
        <v>8</v>
      </c>
      <c r="F41" s="5">
        <v>600</v>
      </c>
      <c r="G41" s="6">
        <f t="shared" si="4"/>
        <v>1</v>
      </c>
      <c r="H41" s="5">
        <v>600</v>
      </c>
      <c r="I41" s="8">
        <f t="shared" si="5"/>
        <v>480</v>
      </c>
      <c r="J41" s="8">
        <f t="shared" si="6"/>
        <v>420</v>
      </c>
    </row>
    <row r="42" spans="1:10" ht="110.25" x14ac:dyDescent="0.25">
      <c r="A42" s="2" t="s">
        <v>107</v>
      </c>
      <c r="B42" s="2">
        <f t="shared" si="3"/>
        <v>38</v>
      </c>
      <c r="C42" s="3" t="s">
        <v>6</v>
      </c>
      <c r="D42" s="3" t="s">
        <v>64</v>
      </c>
      <c r="E42" s="3" t="s">
        <v>65</v>
      </c>
      <c r="F42" s="5">
        <v>700</v>
      </c>
      <c r="G42" s="6">
        <f t="shared" si="4"/>
        <v>1</v>
      </c>
      <c r="H42" s="5">
        <v>700</v>
      </c>
      <c r="I42" s="8">
        <f t="shared" si="5"/>
        <v>560</v>
      </c>
      <c r="J42" s="8">
        <f t="shared" si="6"/>
        <v>489.99999999999994</v>
      </c>
    </row>
    <row r="43" spans="1:10" ht="47.25" x14ac:dyDescent="0.25">
      <c r="A43" s="12" t="s">
        <v>106</v>
      </c>
      <c r="B43" s="2">
        <f t="shared" si="3"/>
        <v>39</v>
      </c>
      <c r="C43" s="3" t="s">
        <v>61</v>
      </c>
      <c r="D43" s="3" t="s">
        <v>62</v>
      </c>
      <c r="E43" s="3" t="s">
        <v>63</v>
      </c>
      <c r="F43" s="5">
        <v>650</v>
      </c>
      <c r="G43" s="6">
        <f>H43/F43</f>
        <v>1</v>
      </c>
      <c r="H43" s="5">
        <v>650</v>
      </c>
      <c r="I43" s="8">
        <f>H43*80%</f>
        <v>520</v>
      </c>
      <c r="J43" s="8">
        <f>H43*70%</f>
        <v>454.99999999999994</v>
      </c>
    </row>
    <row r="44" spans="1:10" ht="31.5" x14ac:dyDescent="0.25">
      <c r="A44" s="2" t="s">
        <v>141</v>
      </c>
      <c r="B44" s="2">
        <f t="shared" si="3"/>
        <v>40</v>
      </c>
      <c r="C44" s="3" t="s">
        <v>66</v>
      </c>
      <c r="D44" s="3" t="s">
        <v>3</v>
      </c>
      <c r="E44" s="3" t="s">
        <v>67</v>
      </c>
      <c r="F44" s="5">
        <v>1000</v>
      </c>
      <c r="G44" s="6">
        <f t="shared" si="4"/>
        <v>1</v>
      </c>
      <c r="H44" s="5">
        <v>1000</v>
      </c>
      <c r="I44" s="8">
        <f t="shared" si="5"/>
        <v>800</v>
      </c>
      <c r="J44" s="8">
        <f t="shared" si="6"/>
        <v>700</v>
      </c>
    </row>
    <row r="45" spans="1:10" ht="47.25" x14ac:dyDescent="0.25">
      <c r="A45" s="17" t="s">
        <v>119</v>
      </c>
      <c r="B45" s="2">
        <f t="shared" si="3"/>
        <v>41</v>
      </c>
      <c r="C45" s="3" t="s">
        <v>68</v>
      </c>
      <c r="D45" s="3" t="s">
        <v>69</v>
      </c>
      <c r="E45" s="3" t="s">
        <v>70</v>
      </c>
      <c r="F45" s="5">
        <v>800</v>
      </c>
      <c r="G45" s="6">
        <f t="shared" si="4"/>
        <v>1</v>
      </c>
      <c r="H45" s="5">
        <v>800</v>
      </c>
      <c r="I45" s="8">
        <f t="shared" si="5"/>
        <v>640</v>
      </c>
      <c r="J45" s="8">
        <f t="shared" si="6"/>
        <v>560</v>
      </c>
    </row>
    <row r="46" spans="1:10" ht="31.5" x14ac:dyDescent="0.25">
      <c r="A46" s="17" t="s">
        <v>120</v>
      </c>
      <c r="B46" s="2">
        <f t="shared" si="3"/>
        <v>42</v>
      </c>
      <c r="C46" s="3" t="s">
        <v>5</v>
      </c>
      <c r="D46" s="3" t="s">
        <v>3</v>
      </c>
      <c r="E46" s="3" t="s">
        <v>71</v>
      </c>
      <c r="F46" s="5">
        <v>750</v>
      </c>
      <c r="G46" s="6">
        <f t="shared" si="4"/>
        <v>0.93333333333333335</v>
      </c>
      <c r="H46" s="5">
        <v>700</v>
      </c>
      <c r="I46" s="8">
        <f t="shared" si="5"/>
        <v>560</v>
      </c>
      <c r="J46" s="8">
        <f t="shared" si="6"/>
        <v>489.99999999999994</v>
      </c>
    </row>
    <row r="47" spans="1:10" ht="31.5" x14ac:dyDescent="0.25">
      <c r="A47" s="17" t="s">
        <v>121</v>
      </c>
      <c r="B47" s="2">
        <f t="shared" si="3"/>
        <v>43</v>
      </c>
      <c r="C47" s="3" t="s">
        <v>5</v>
      </c>
      <c r="D47" s="20" t="s">
        <v>71</v>
      </c>
      <c r="E47" s="3" t="s">
        <v>142</v>
      </c>
      <c r="F47" s="5">
        <v>600</v>
      </c>
      <c r="G47" s="6">
        <f t="shared" si="4"/>
        <v>1.25</v>
      </c>
      <c r="H47" s="5">
        <v>750</v>
      </c>
      <c r="I47" s="8">
        <f t="shared" si="5"/>
        <v>600</v>
      </c>
      <c r="J47" s="8">
        <f t="shared" si="6"/>
        <v>525</v>
      </c>
    </row>
    <row r="48" spans="1:10" ht="47.25" x14ac:dyDescent="0.25">
      <c r="A48" s="17" t="s">
        <v>122</v>
      </c>
      <c r="B48" s="2">
        <f t="shared" si="3"/>
        <v>44</v>
      </c>
      <c r="C48" s="3" t="s">
        <v>72</v>
      </c>
      <c r="D48" s="3" t="s">
        <v>73</v>
      </c>
      <c r="E48" s="3" t="s">
        <v>74</v>
      </c>
      <c r="F48" s="5">
        <v>700</v>
      </c>
      <c r="G48" s="6">
        <f t="shared" si="4"/>
        <v>1</v>
      </c>
      <c r="H48" s="5">
        <v>700</v>
      </c>
      <c r="I48" s="8">
        <f t="shared" si="5"/>
        <v>560</v>
      </c>
      <c r="J48" s="8">
        <f t="shared" si="6"/>
        <v>489.99999999999994</v>
      </c>
    </row>
    <row r="49" spans="1:10" ht="47.25" x14ac:dyDescent="0.25">
      <c r="A49" s="17" t="s">
        <v>123</v>
      </c>
      <c r="B49" s="2">
        <f t="shared" si="3"/>
        <v>45</v>
      </c>
      <c r="C49" s="3" t="s">
        <v>75</v>
      </c>
      <c r="D49" s="3" t="s">
        <v>76</v>
      </c>
      <c r="E49" s="3" t="s">
        <v>77</v>
      </c>
      <c r="F49" s="5">
        <v>700</v>
      </c>
      <c r="G49" s="6">
        <f t="shared" si="4"/>
        <v>1</v>
      </c>
      <c r="H49" s="5">
        <v>700</v>
      </c>
      <c r="I49" s="8">
        <f t="shared" si="5"/>
        <v>560</v>
      </c>
      <c r="J49" s="8">
        <f t="shared" si="6"/>
        <v>489.99999999999994</v>
      </c>
    </row>
    <row r="50" spans="1:10" x14ac:dyDescent="0.25">
      <c r="A50" s="17" t="s">
        <v>132</v>
      </c>
      <c r="B50" s="2">
        <f t="shared" si="3"/>
        <v>46</v>
      </c>
      <c r="C50" s="3" t="s">
        <v>78</v>
      </c>
      <c r="D50" s="3" t="s">
        <v>3</v>
      </c>
      <c r="E50" s="3" t="s">
        <v>79</v>
      </c>
      <c r="F50" s="5">
        <v>2000</v>
      </c>
      <c r="G50" s="6">
        <f t="shared" si="4"/>
        <v>1</v>
      </c>
      <c r="H50" s="5">
        <v>2000</v>
      </c>
      <c r="I50" s="8">
        <f t="shared" si="5"/>
        <v>1600</v>
      </c>
      <c r="J50" s="8">
        <f t="shared" si="6"/>
        <v>1400</v>
      </c>
    </row>
    <row r="51" spans="1:10" x14ac:dyDescent="0.25">
      <c r="A51" s="17" t="s">
        <v>133</v>
      </c>
      <c r="B51" s="2">
        <f t="shared" si="3"/>
        <v>47</v>
      </c>
      <c r="C51" s="3" t="s">
        <v>80</v>
      </c>
      <c r="D51" s="3" t="s">
        <v>79</v>
      </c>
      <c r="E51" s="3" t="s">
        <v>81</v>
      </c>
      <c r="F51" s="5">
        <v>1000</v>
      </c>
      <c r="G51" s="6">
        <f t="shared" si="4"/>
        <v>1</v>
      </c>
      <c r="H51" s="5">
        <v>1000</v>
      </c>
      <c r="I51" s="8">
        <f t="shared" si="5"/>
        <v>800</v>
      </c>
      <c r="J51" s="8">
        <f t="shared" si="6"/>
        <v>700</v>
      </c>
    </row>
    <row r="52" spans="1:10" ht="31.5" x14ac:dyDescent="0.25">
      <c r="A52" s="17" t="s">
        <v>134</v>
      </c>
      <c r="B52" s="2">
        <f t="shared" si="3"/>
        <v>48</v>
      </c>
      <c r="C52" s="3" t="s">
        <v>82</v>
      </c>
      <c r="D52" s="3" t="s">
        <v>83</v>
      </c>
      <c r="E52" s="3" t="s">
        <v>84</v>
      </c>
      <c r="F52" s="5">
        <v>700</v>
      </c>
      <c r="G52" s="6">
        <f t="shared" si="4"/>
        <v>1</v>
      </c>
      <c r="H52" s="5">
        <v>700</v>
      </c>
      <c r="I52" s="8">
        <f t="shared" si="5"/>
        <v>560</v>
      </c>
      <c r="J52" s="8">
        <f t="shared" si="6"/>
        <v>489.99999999999994</v>
      </c>
    </row>
    <row r="53" spans="1:10" ht="47.25" x14ac:dyDescent="0.25">
      <c r="A53" s="17" t="s">
        <v>135</v>
      </c>
      <c r="B53" s="2">
        <f t="shared" si="3"/>
        <v>49</v>
      </c>
      <c r="C53" s="3" t="s">
        <v>85</v>
      </c>
      <c r="D53" s="3" t="s">
        <v>83</v>
      </c>
      <c r="E53" s="3" t="s">
        <v>86</v>
      </c>
      <c r="F53" s="5">
        <v>700</v>
      </c>
      <c r="G53" s="6">
        <f t="shared" si="4"/>
        <v>1</v>
      </c>
      <c r="H53" s="5">
        <v>700</v>
      </c>
      <c r="I53" s="8">
        <f t="shared" si="5"/>
        <v>560</v>
      </c>
      <c r="J53" s="8">
        <f t="shared" si="6"/>
        <v>489.99999999999994</v>
      </c>
    </row>
    <row r="54" spans="1:10" ht="31.5" x14ac:dyDescent="0.25">
      <c r="A54" s="17" t="s">
        <v>136</v>
      </c>
      <c r="B54" s="2">
        <f t="shared" si="3"/>
        <v>50</v>
      </c>
      <c r="C54" s="3" t="s">
        <v>14</v>
      </c>
      <c r="D54" s="3" t="s">
        <v>87</v>
      </c>
      <c r="E54" s="3" t="s">
        <v>143</v>
      </c>
      <c r="F54" s="5">
        <v>700</v>
      </c>
      <c r="G54" s="6">
        <f t="shared" si="4"/>
        <v>1</v>
      </c>
      <c r="H54" s="5">
        <v>700</v>
      </c>
      <c r="I54" s="8">
        <f t="shared" si="5"/>
        <v>560</v>
      </c>
      <c r="J54" s="8">
        <f t="shared" si="6"/>
        <v>489.99999999999994</v>
      </c>
    </row>
    <row r="55" spans="1:10" ht="31.5" x14ac:dyDescent="0.25">
      <c r="A55" s="17" t="s">
        <v>137</v>
      </c>
      <c r="B55" s="2">
        <f t="shared" si="3"/>
        <v>51</v>
      </c>
      <c r="C55" s="3" t="s">
        <v>12</v>
      </c>
      <c r="D55" s="3" t="s">
        <v>88</v>
      </c>
      <c r="E55" s="3" t="s">
        <v>89</v>
      </c>
      <c r="F55" s="5">
        <v>900</v>
      </c>
      <c r="G55" s="6">
        <f t="shared" si="4"/>
        <v>1</v>
      </c>
      <c r="H55" s="5">
        <v>900</v>
      </c>
      <c r="I55" s="8">
        <f t="shared" si="5"/>
        <v>720</v>
      </c>
      <c r="J55" s="8">
        <f t="shared" si="6"/>
        <v>630</v>
      </c>
    </row>
    <row r="56" spans="1:10" ht="31.5" x14ac:dyDescent="0.25">
      <c r="A56" s="17" t="s">
        <v>138</v>
      </c>
      <c r="B56" s="2">
        <f t="shared" si="3"/>
        <v>52</v>
      </c>
      <c r="C56" s="15" t="s">
        <v>90</v>
      </c>
      <c r="D56" s="15" t="s">
        <v>144</v>
      </c>
      <c r="E56" s="15" t="s">
        <v>91</v>
      </c>
      <c r="F56" s="10">
        <v>900</v>
      </c>
      <c r="G56" s="6">
        <f t="shared" si="4"/>
        <v>1</v>
      </c>
      <c r="H56" s="10">
        <v>900</v>
      </c>
      <c r="I56" s="8">
        <f t="shared" si="5"/>
        <v>720</v>
      </c>
      <c r="J56" s="8">
        <f t="shared" si="6"/>
        <v>630</v>
      </c>
    </row>
    <row r="57" spans="1:10" ht="63" x14ac:dyDescent="0.25">
      <c r="A57" s="2" t="s">
        <v>139</v>
      </c>
      <c r="B57" s="2">
        <v>53</v>
      </c>
      <c r="C57" s="3" t="s">
        <v>108</v>
      </c>
      <c r="D57" s="18" t="s">
        <v>4</v>
      </c>
      <c r="E57" s="15"/>
      <c r="F57" s="10">
        <v>600</v>
      </c>
      <c r="G57" s="6">
        <f t="shared" si="4"/>
        <v>1</v>
      </c>
      <c r="H57" s="10">
        <v>600</v>
      </c>
      <c r="I57" s="8">
        <f t="shared" si="5"/>
        <v>480</v>
      </c>
      <c r="J57" s="8">
        <f t="shared" si="6"/>
        <v>420</v>
      </c>
    </row>
    <row r="58" spans="1:10" ht="78.75" x14ac:dyDescent="0.25">
      <c r="A58" s="2" t="s">
        <v>140</v>
      </c>
      <c r="B58" s="2">
        <v>54</v>
      </c>
      <c r="C58" s="3" t="s">
        <v>92</v>
      </c>
      <c r="D58" s="3"/>
      <c r="E58" s="3"/>
      <c r="F58" s="5">
        <v>550</v>
      </c>
      <c r="G58" s="9">
        <f t="shared" si="4"/>
        <v>1</v>
      </c>
      <c r="H58" s="5">
        <v>550</v>
      </c>
      <c r="I58" s="8">
        <f t="shared" si="5"/>
        <v>440</v>
      </c>
      <c r="J58" s="8">
        <f t="shared" si="6"/>
        <v>385</v>
      </c>
    </row>
  </sheetData>
  <autoFilter ref="A2:J58" xr:uid="{1057FE0E-9BD3-4BA1-ADED-336EF71DE582}">
    <filterColumn colId="3" showButton="0"/>
  </autoFilter>
  <mergeCells count="90">
    <mergeCell ref="A1:M1"/>
    <mergeCell ref="I37:I38"/>
    <mergeCell ref="J37:J38"/>
    <mergeCell ref="J35:J36"/>
    <mergeCell ref="I35:I36"/>
    <mergeCell ref="G37:G38"/>
    <mergeCell ref="G35:G36"/>
    <mergeCell ref="J22:J23"/>
    <mergeCell ref="I22:I23"/>
    <mergeCell ref="G22:G23"/>
    <mergeCell ref="J29:J30"/>
    <mergeCell ref="I29:I30"/>
    <mergeCell ref="G29:G30"/>
    <mergeCell ref="J27:J28"/>
    <mergeCell ref="I27:I28"/>
    <mergeCell ref="G27:G28"/>
    <mergeCell ref="J11:J12"/>
    <mergeCell ref="I11:I12"/>
    <mergeCell ref="G11:G12"/>
    <mergeCell ref="J16:J17"/>
    <mergeCell ref="I16:I17"/>
    <mergeCell ref="G16:G17"/>
    <mergeCell ref="J20:J21"/>
    <mergeCell ref="I20:I21"/>
    <mergeCell ref="G20:G21"/>
    <mergeCell ref="J18:J19"/>
    <mergeCell ref="I18:I19"/>
    <mergeCell ref="G18:G19"/>
    <mergeCell ref="D2:E2"/>
    <mergeCell ref="B2:B3"/>
    <mergeCell ref="C2:C3"/>
    <mergeCell ref="J2:J3"/>
    <mergeCell ref="I2:I3"/>
    <mergeCell ref="H2:H3"/>
    <mergeCell ref="G2:G3"/>
    <mergeCell ref="F2:F3"/>
    <mergeCell ref="C7:C8"/>
    <mergeCell ref="F7:F8"/>
    <mergeCell ref="H7:H8"/>
    <mergeCell ref="J5:J6"/>
    <mergeCell ref="I5:I6"/>
    <mergeCell ref="G5:G6"/>
    <mergeCell ref="C5:C6"/>
    <mergeCell ref="D5:D6"/>
    <mergeCell ref="F5:F6"/>
    <mergeCell ref="H5:H6"/>
    <mergeCell ref="J7:J8"/>
    <mergeCell ref="I7:I8"/>
    <mergeCell ref="G7:G8"/>
    <mergeCell ref="C11:C12"/>
    <mergeCell ref="E11:E12"/>
    <mergeCell ref="F11:F12"/>
    <mergeCell ref="H11:H12"/>
    <mergeCell ref="C20:C21"/>
    <mergeCell ref="D20:D21"/>
    <mergeCell ref="F20:F21"/>
    <mergeCell ref="H20:H21"/>
    <mergeCell ref="C22:C23"/>
    <mergeCell ref="E22:E23"/>
    <mergeCell ref="F22:F23"/>
    <mergeCell ref="H22:H23"/>
    <mergeCell ref="C16:C17"/>
    <mergeCell ref="D16:D17"/>
    <mergeCell ref="F16:F17"/>
    <mergeCell ref="H16:H17"/>
    <mergeCell ref="C18:C19"/>
    <mergeCell ref="E18:E19"/>
    <mergeCell ref="F18:F19"/>
    <mergeCell ref="H18:H19"/>
    <mergeCell ref="C35:C36"/>
    <mergeCell ref="D35:D36"/>
    <mergeCell ref="F35:F36"/>
    <mergeCell ref="H35:H36"/>
    <mergeCell ref="C37:C38"/>
    <mergeCell ref="F37:F38"/>
    <mergeCell ref="H37:H38"/>
    <mergeCell ref="C27:C28"/>
    <mergeCell ref="D27:D28"/>
    <mergeCell ref="F27:F28"/>
    <mergeCell ref="H27:H28"/>
    <mergeCell ref="C29:C30"/>
    <mergeCell ref="E29:E30"/>
    <mergeCell ref="F29:F30"/>
    <mergeCell ref="H29:H30"/>
    <mergeCell ref="C9:C10"/>
    <mergeCell ref="J9:J10"/>
    <mergeCell ref="I9:I10"/>
    <mergeCell ref="H9:H10"/>
    <mergeCell ref="G9:G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2025-10-15T22:56:49Z</dcterms:modified>
</cp:coreProperties>
</file>